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bookViews>
    <workbookView xWindow="-15" yWindow="210" windowWidth="11235" windowHeight="11895" tabRatio="597"/>
  </bookViews>
  <sheets>
    <sheet name="LPG FEBRUARY 2026" sheetId="4" r:id="rId1"/>
  </sheets>
  <definedNames>
    <definedName name="ZONE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4" l="1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32" i="4"/>
  <c r="O32" i="4"/>
  <c r="P31" i="4"/>
  <c r="O31" i="4"/>
  <c r="P30" i="4"/>
  <c r="O30" i="4"/>
  <c r="P29" i="4"/>
  <c r="O29" i="4"/>
  <c r="P28" i="4"/>
  <c r="O28" i="4"/>
  <c r="P27" i="4"/>
  <c r="O27" i="4"/>
  <c r="P26" i="4"/>
  <c r="O26" i="4"/>
  <c r="P25" i="4"/>
  <c r="O25" i="4"/>
  <c r="P24" i="4"/>
  <c r="O24" i="4"/>
  <c r="P23" i="4"/>
  <c r="O23" i="4"/>
  <c r="P22" i="4"/>
  <c r="O22" i="4"/>
  <c r="P21" i="4"/>
  <c r="O21" i="4"/>
  <c r="P20" i="4"/>
  <c r="O20" i="4"/>
  <c r="P19" i="4"/>
  <c r="O19" i="4"/>
  <c r="P18" i="4"/>
  <c r="O18" i="4"/>
  <c r="P17" i="4"/>
  <c r="O17" i="4"/>
  <c r="P16" i="4"/>
  <c r="O16" i="4"/>
  <c r="P15" i="4"/>
  <c r="O15" i="4"/>
  <c r="P14" i="4"/>
  <c r="O14" i="4"/>
  <c r="P13" i="4"/>
  <c r="O13" i="4"/>
  <c r="P12" i="4"/>
  <c r="O12" i="4"/>
  <c r="P11" i="4"/>
  <c r="O11" i="4"/>
  <c r="P10" i="4"/>
  <c r="O10" i="4"/>
  <c r="P9" i="4"/>
  <c r="O9" i="4"/>
  <c r="P8" i="4"/>
  <c r="O8" i="4"/>
  <c r="P7" i="4"/>
  <c r="O7" i="4"/>
  <c r="P6" i="4"/>
  <c r="O6" i="4"/>
  <c r="P5" i="4"/>
  <c r="O5" i="4"/>
  <c r="P4" i="4"/>
  <c r="O4" i="4"/>
  <c r="P3" i="4"/>
  <c r="O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H3" i="4"/>
  <c r="G3" i="4"/>
</calcChain>
</file>

<file path=xl/sharedStrings.xml><?xml version="1.0" encoding="utf-8"?>
<sst xmlns="http://schemas.openxmlformats.org/spreadsheetml/2006/main" count="118" uniqueCount="54">
  <si>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</si>
  <si>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</si>
  <si>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</si>
  <si>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</si>
  <si>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</si>
  <si>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</si>
  <si>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</si>
  <si>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</si>
  <si>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</si>
  <si>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</si>
  <si>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</si>
  <si>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</si>
  <si>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</si>
  <si>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</si>
  <si>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</si>
  <si>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</si>
  <si>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</si>
  <si>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</si>
  <si>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</si>
  <si>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</si>
  <si>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</si>
  <si>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</si>
  <si>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</si>
  <si>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</si>
  <si>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</si>
  <si>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</si>
  <si>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</si>
  <si>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</si>
  <si>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</si>
  <si>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</si>
  <si>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</si>
  <si>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</si>
  <si>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</si>
  <si>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</si>
  <si>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</si>
  <si>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Ogun</t>
  </si>
  <si>
    <t>STATES WITH THE HIGHEST AVERAGE PRICES</t>
  </si>
  <si>
    <t>STATES WITH THE LOWEST AVERAGE PRICES</t>
  </si>
  <si>
    <t>Nasarawa</t>
  </si>
  <si>
    <t>SOUTH EAST</t>
  </si>
  <si>
    <t>NORTH CENTRAL</t>
  </si>
  <si>
    <t>NORTH EAST</t>
  </si>
  <si>
    <t>SOUTH SOUTH</t>
  </si>
  <si>
    <t>SOUTH WEST</t>
  </si>
  <si>
    <t>NORTH WEST</t>
  </si>
  <si>
    <t>Grand Total</t>
  </si>
  <si>
    <t>Average of Feb-25</t>
  </si>
  <si>
    <t>Average of Jan-26</t>
  </si>
  <si>
    <t>Average of Feb-26</t>
  </si>
  <si>
    <t>STATES</t>
  </si>
  <si>
    <t>5KG</t>
  </si>
  <si>
    <t>MOM</t>
  </si>
  <si>
    <t>YOY</t>
  </si>
  <si>
    <t>12.5KG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</si>
</sst>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Calibri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protection locked="0"/>
    </xf>
  </cellStyleXfs>
  <cellXfs count="24">
    <xf numFmtId="0" fontId="0" fillId="0" borderId="0" xfId="0">
      <alignment vertical="center"/>
    </xf>
    <xf numFmtId="0" fontId="5" fillId="2" borderId="1" xfId="0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>
      <alignment vertical="center"/>
    </xf>
    <xf numFmtId="0" fontId="0" fillId="0" borderId="1" xfId="0" applyBorder="1" applyAlignment="1">
      <alignment horizontal="left" vertical="center" indent="1"/>
    </xf>
    <xf numFmtId="2" fontId="0" fillId="0" borderId="1" xfId="0" applyNumberFormat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2" fontId="7" fillId="0" borderId="1" xfId="0" applyNumberFormat="1" applyFont="1" applyBorder="1">
      <alignment vertical="center"/>
    </xf>
    <xf numFmtId="2" fontId="7" fillId="3" borderId="1" xfId="0" applyNumberFormat="1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>
      <alignment vertical="center"/>
    </xf>
    <xf numFmtId="0" fontId="8" fillId="2" borderId="1" xfId="0" applyFont="1" applyFill="1" applyBorder="1" applyAlignment="1">
      <alignment horizontal="left" vertical="center"/>
    </xf>
    <xf numFmtId="2" fontId="8" fillId="2" borderId="1" xfId="0" applyNumberFormat="1" applyFont="1" applyFill="1" applyBorder="1">
      <alignment vertical="center"/>
    </xf>
    <xf numFmtId="0" fontId="2" fillId="0" borderId="1" xfId="1" applyFont="1" applyBorder="1" applyAlignment="1" applyProtection="1">
      <alignment horizontal="left" wrapText="1"/>
    </xf>
    <xf numFmtId="2" fontId="1" fillId="0" borderId="1" xfId="0" applyNumberFormat="1" applyFont="1" applyBorder="1" applyAlignment="1"/>
    <xf numFmtId="0" fontId="1" fillId="0" borderId="1" xfId="0" applyFont="1" applyBorder="1" applyAlignment="1"/>
    <xf numFmtId="0" fontId="7" fillId="3" borderId="1" xfId="0" applyFont="1" applyFill="1" applyBorder="1">
      <alignment vertical="center"/>
    </xf>
    <xf numFmtId="0" fontId="4" fillId="3" borderId="1" xfId="1" applyFont="1" applyFill="1" applyBorder="1" applyAlignment="1" applyProtection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P56"/>
  <sheetViews>
    <sheetView tabSelected="1" topLeftCell="C31" workbookViewId="0">
      <selection activeCell="I53" sqref="I53"/>
    </sheetView>
  </sheetViews>
  <sheetFormatPr defaultRowHeight="15"/>
  <cols>
    <col min="3" max="3" width="19.7109375" customWidth="1"/>
    <col min="4" max="4" width="13.28515625" customWidth="1"/>
    <col min="5" max="5" width="15.7109375" bestFit="1" customWidth="1"/>
    <col min="6" max="6" width="15.85546875" bestFit="1" customWidth="1"/>
    <col min="7" max="7" width="10.28515625" bestFit="1" customWidth="1"/>
    <col min="8" max="8" width="11" bestFit="1" customWidth="1"/>
    <col min="11" max="11" width="16.7109375" bestFit="1" customWidth="1"/>
    <col min="12" max="12" width="15.85546875" bestFit="1" customWidth="1"/>
    <col min="13" max="13" width="15.7109375" bestFit="1" customWidth="1"/>
    <col min="14" max="14" width="15.85546875" bestFit="1" customWidth="1"/>
  </cols>
  <sheetData>
    <row r="1" spans="3:16">
      <c r="E1" s="22" t="s">
        <v>50</v>
      </c>
      <c r="F1" s="22"/>
      <c r="K1" s="23" t="s">
        <v>53</v>
      </c>
      <c r="L1" s="23"/>
      <c r="M1" s="23"/>
      <c r="N1" s="23"/>
      <c r="O1" s="23"/>
      <c r="P1" s="23"/>
    </row>
    <row r="2" spans="3:16">
      <c r="C2" s="1" t="s">
        <v>49</v>
      </c>
      <c r="D2" s="1" t="s">
        <v>46</v>
      </c>
      <c r="E2" s="1" t="s">
        <v>47</v>
      </c>
      <c r="F2" s="1" t="s">
        <v>48</v>
      </c>
      <c r="G2" s="1" t="s">
        <v>51</v>
      </c>
      <c r="H2" s="1" t="s">
        <v>52</v>
      </c>
      <c r="K2" s="11" t="s">
        <v>49</v>
      </c>
      <c r="L2" s="11" t="s">
        <v>46</v>
      </c>
      <c r="M2" s="11" t="s">
        <v>47</v>
      </c>
      <c r="N2" s="11" t="s">
        <v>48</v>
      </c>
      <c r="O2" s="11" t="s">
        <v>51</v>
      </c>
      <c r="P2" s="11" t="s">
        <v>52</v>
      </c>
    </row>
    <row r="3" spans="3:16">
      <c r="C3" s="2" t="s">
        <v>40</v>
      </c>
      <c r="D3" s="3">
        <v>6963.8095238095239</v>
      </c>
      <c r="E3" s="3">
        <v>5427.5083775637777</v>
      </c>
      <c r="F3" s="3">
        <v>6816.1794285714277</v>
      </c>
      <c r="G3" s="9">
        <f>F3/E3*100-100</f>
        <v>25.585792861198243</v>
      </c>
      <c r="H3" s="9">
        <f>F3/D3*100-100</f>
        <v>-2.1199617067833856</v>
      </c>
      <c r="K3" s="12" t="s">
        <v>40</v>
      </c>
      <c r="L3" s="13">
        <v>17166.666666666664</v>
      </c>
      <c r="M3" s="13">
        <v>13640.199515338014</v>
      </c>
      <c r="N3" s="13">
        <v>17040.448571428569</v>
      </c>
      <c r="O3" s="9">
        <f>N3/M3*100-100</f>
        <v>24.928147511823951</v>
      </c>
      <c r="P3" s="9">
        <f>N3/L3*100-100</f>
        <v>-0.73525104022192522</v>
      </c>
    </row>
    <row r="4" spans="3:16">
      <c r="C4" s="4" t="s">
        <v>1</v>
      </c>
      <c r="D4" s="5">
        <v>7020</v>
      </c>
      <c r="E4" s="5">
        <v>5077.4624999999996</v>
      </c>
      <c r="F4" s="5">
        <v>6555</v>
      </c>
      <c r="G4" s="5">
        <f t="shared" ref="G4:G46" si="0">F4/E4*100-100</f>
        <v>29.099919497189802</v>
      </c>
      <c r="H4" s="5">
        <f t="shared" ref="H4:H46" si="1">F4/D4*100-100</f>
        <v>-6.6239316239316253</v>
      </c>
      <c r="K4" s="4" t="s">
        <v>1</v>
      </c>
      <c r="L4" s="5">
        <v>17550</v>
      </c>
      <c r="M4" s="5">
        <v>13193.65625</v>
      </c>
      <c r="N4" s="5">
        <v>16387.5</v>
      </c>
      <c r="O4" s="5">
        <f t="shared" ref="O4:O46" si="2">N4/M4*100-100</f>
        <v>24.207419759022457</v>
      </c>
      <c r="P4" s="5">
        <f t="shared" ref="P4:P46" si="3">N4/L4*100-100</f>
        <v>-6.6239316239316253</v>
      </c>
    </row>
    <row r="5" spans="3:16">
      <c r="C5" s="4" t="s">
        <v>7</v>
      </c>
      <c r="D5" s="5">
        <v>7180</v>
      </c>
      <c r="E5" s="5">
        <v>5279.4242142990006</v>
      </c>
      <c r="F5" s="5">
        <v>6518.6759999999995</v>
      </c>
      <c r="G5" s="5">
        <f t="shared" si="0"/>
        <v>23.473237523602691</v>
      </c>
      <c r="H5" s="5">
        <f t="shared" si="1"/>
        <v>-9.2106406685236806</v>
      </c>
      <c r="K5" s="4" t="s">
        <v>7</v>
      </c>
      <c r="L5" s="5">
        <v>17950</v>
      </c>
      <c r="M5" s="5">
        <v>13198.5605357475</v>
      </c>
      <c r="N5" s="5">
        <v>16296.689999999999</v>
      </c>
      <c r="O5" s="5">
        <f t="shared" si="2"/>
        <v>23.473237523602691</v>
      </c>
      <c r="P5" s="5">
        <f t="shared" si="3"/>
        <v>-9.2106406685236806</v>
      </c>
    </row>
    <row r="6" spans="3:16">
      <c r="C6" s="4" t="s">
        <v>22</v>
      </c>
      <c r="D6" s="5">
        <v>6720</v>
      </c>
      <c r="E6" s="5">
        <v>5601.6666666666797</v>
      </c>
      <c r="F6" s="5">
        <v>7028.5160000000005</v>
      </c>
      <c r="G6" s="5">
        <f t="shared" si="0"/>
        <v>25.471871466825064</v>
      </c>
      <c r="H6" s="5">
        <f t="shared" si="1"/>
        <v>4.5910119047619276</v>
      </c>
      <c r="K6" s="4" t="s">
        <v>22</v>
      </c>
      <c r="L6" s="5">
        <v>16800</v>
      </c>
      <c r="M6" s="5">
        <v>14004.166666666701</v>
      </c>
      <c r="N6" s="5">
        <v>17571.29</v>
      </c>
      <c r="O6" s="5">
        <f t="shared" si="2"/>
        <v>25.471871466825064</v>
      </c>
      <c r="P6" s="5">
        <f t="shared" si="3"/>
        <v>4.5910119047618991</v>
      </c>
    </row>
    <row r="7" spans="3:16">
      <c r="C7" s="4" t="s">
        <v>23</v>
      </c>
      <c r="D7" s="5">
        <v>6900</v>
      </c>
      <c r="E7" s="5">
        <v>5592.6774285773208</v>
      </c>
      <c r="F7" s="5">
        <v>6949.4120000000003</v>
      </c>
      <c r="G7" s="5">
        <f t="shared" si="0"/>
        <v>24.259124341591232</v>
      </c>
      <c r="H7" s="5">
        <f t="shared" si="1"/>
        <v>0.71611594202897777</v>
      </c>
      <c r="K7" s="4" t="s">
        <v>23</v>
      </c>
      <c r="L7" s="5">
        <v>17250</v>
      </c>
      <c r="M7" s="5">
        <v>13981.6935714433</v>
      </c>
      <c r="N7" s="5">
        <v>17373.53</v>
      </c>
      <c r="O7" s="5">
        <f t="shared" si="2"/>
        <v>24.259124341591232</v>
      </c>
      <c r="P7" s="5">
        <f t="shared" si="3"/>
        <v>0.71611594202897777</v>
      </c>
    </row>
    <row r="8" spans="3:16">
      <c r="C8" s="4" t="s">
        <v>38</v>
      </c>
      <c r="D8" s="5">
        <v>7180</v>
      </c>
      <c r="E8" s="5">
        <v>5611.96</v>
      </c>
      <c r="F8" s="5">
        <v>7040.68</v>
      </c>
      <c r="G8" s="5">
        <f t="shared" si="0"/>
        <v>25.458485092552337</v>
      </c>
      <c r="H8" s="5">
        <f t="shared" si="1"/>
        <v>-1.9403899721448425</v>
      </c>
      <c r="K8" s="4" t="s">
        <v>38</v>
      </c>
      <c r="L8" s="5">
        <v>16250</v>
      </c>
      <c r="M8" s="5">
        <v>14029.9</v>
      </c>
      <c r="N8" s="5">
        <v>17601.7</v>
      </c>
      <c r="O8" s="5">
        <f t="shared" si="2"/>
        <v>25.458485092552351</v>
      </c>
      <c r="P8" s="5">
        <f t="shared" si="3"/>
        <v>8.318153846153848</v>
      </c>
    </row>
    <row r="9" spans="3:16">
      <c r="C9" s="4" t="s">
        <v>25</v>
      </c>
      <c r="D9" s="5">
        <v>6580</v>
      </c>
      <c r="E9" s="5">
        <v>5307.3678334034403</v>
      </c>
      <c r="F9" s="5">
        <v>6556.88</v>
      </c>
      <c r="G9" s="5">
        <f t="shared" si="0"/>
        <v>23.542972822279197</v>
      </c>
      <c r="H9" s="5">
        <f t="shared" si="1"/>
        <v>-0.35136778115500533</v>
      </c>
      <c r="K9" s="4" t="s">
        <v>25</v>
      </c>
      <c r="L9" s="5">
        <v>16450</v>
      </c>
      <c r="M9" s="5">
        <v>13268.419583508599</v>
      </c>
      <c r="N9" s="5">
        <v>16392.2</v>
      </c>
      <c r="O9" s="5">
        <f t="shared" si="2"/>
        <v>23.542972822279197</v>
      </c>
      <c r="P9" s="5">
        <f t="shared" si="3"/>
        <v>-0.35136778115500533</v>
      </c>
    </row>
    <row r="10" spans="3:16">
      <c r="C10" s="4" t="s">
        <v>29</v>
      </c>
      <c r="D10" s="5">
        <v>7166.6666666666652</v>
      </c>
      <c r="E10" s="5">
        <v>5522</v>
      </c>
      <c r="F10" s="5">
        <v>7064.0919999999996</v>
      </c>
      <c r="G10" s="5">
        <f t="shared" si="0"/>
        <v>27.926331039478441</v>
      </c>
      <c r="H10" s="5">
        <f t="shared" si="1"/>
        <v>-1.4312744186046302</v>
      </c>
      <c r="K10" s="4" t="s">
        <v>29</v>
      </c>
      <c r="L10" s="5">
        <v>17916.666666666664</v>
      </c>
      <c r="M10" s="5">
        <v>13805</v>
      </c>
      <c r="N10" s="5">
        <v>17660.23</v>
      </c>
      <c r="O10" s="5">
        <f t="shared" si="2"/>
        <v>27.926331039478441</v>
      </c>
      <c r="P10" s="5">
        <f t="shared" si="3"/>
        <v>-1.4312744186046444</v>
      </c>
    </row>
    <row r="11" spans="3:16">
      <c r="C11" s="2" t="s">
        <v>41</v>
      </c>
      <c r="D11" s="3">
        <v>7399.666666666667</v>
      </c>
      <c r="E11" s="3">
        <v>5319.4160332216406</v>
      </c>
      <c r="F11" s="3">
        <v>6854.4426666666668</v>
      </c>
      <c r="G11" s="9">
        <f t="shared" si="0"/>
        <v>28.857051673684481</v>
      </c>
      <c r="H11" s="9">
        <f t="shared" si="1"/>
        <v>-7.3682237938645869</v>
      </c>
      <c r="K11" s="12" t="s">
        <v>41</v>
      </c>
      <c r="L11" s="13">
        <v>18082.5</v>
      </c>
      <c r="M11" s="13">
        <v>13256.873416387434</v>
      </c>
      <c r="N11" s="13">
        <v>17136.10666666667</v>
      </c>
      <c r="O11" s="9">
        <f t="shared" si="2"/>
        <v>29.262052434504938</v>
      </c>
      <c r="P11" s="9">
        <f t="shared" si="3"/>
        <v>-5.233752707498013</v>
      </c>
    </row>
    <row r="12" spans="3:16">
      <c r="C12" s="4" t="s">
        <v>2</v>
      </c>
      <c r="D12" s="5">
        <v>6800</v>
      </c>
      <c r="E12" s="5">
        <v>5354.4000000000005</v>
      </c>
      <c r="F12" s="5">
        <v>6855.7720000000008</v>
      </c>
      <c r="G12" s="5">
        <f t="shared" si="0"/>
        <v>28.039967129837152</v>
      </c>
      <c r="H12" s="5">
        <f t="shared" si="1"/>
        <v>0.82017647058825105</v>
      </c>
      <c r="K12" s="4" t="s">
        <v>2</v>
      </c>
      <c r="L12" s="5">
        <v>17000</v>
      </c>
      <c r="M12" s="5">
        <v>13386</v>
      </c>
      <c r="N12" s="5">
        <v>17139.43</v>
      </c>
      <c r="O12" s="5">
        <f t="shared" si="2"/>
        <v>28.039967129837152</v>
      </c>
      <c r="P12" s="5">
        <f t="shared" si="3"/>
        <v>0.82017647058822263</v>
      </c>
    </row>
    <row r="13" spans="3:16">
      <c r="C13" s="4" t="s">
        <v>5</v>
      </c>
      <c r="D13" s="5">
        <v>7380</v>
      </c>
      <c r="E13" s="5">
        <v>5054</v>
      </c>
      <c r="F13" s="5">
        <v>6448.7839999999997</v>
      </c>
      <c r="G13" s="5">
        <f t="shared" si="0"/>
        <v>27.597625643054997</v>
      </c>
      <c r="H13" s="5">
        <f t="shared" si="1"/>
        <v>-12.618102981029807</v>
      </c>
      <c r="K13" s="4" t="s">
        <v>5</v>
      </c>
      <c r="L13" s="5">
        <v>18450</v>
      </c>
      <c r="M13" s="5">
        <v>12385</v>
      </c>
      <c r="N13" s="5">
        <v>16121.96</v>
      </c>
      <c r="O13" s="5">
        <f t="shared" si="2"/>
        <v>30.173274121921679</v>
      </c>
      <c r="P13" s="5">
        <f t="shared" si="3"/>
        <v>-12.618102981029807</v>
      </c>
    </row>
    <row r="14" spans="3:16">
      <c r="C14" s="4" t="s">
        <v>8</v>
      </c>
      <c r="D14" s="5">
        <v>6888</v>
      </c>
      <c r="E14" s="5">
        <v>5318.75</v>
      </c>
      <c r="F14" s="5">
        <v>6858.8880000000008</v>
      </c>
      <c r="G14" s="5">
        <f t="shared" si="0"/>
        <v>28.956766157461828</v>
      </c>
      <c r="H14" s="5">
        <f t="shared" si="1"/>
        <v>-0.42264808362368456</v>
      </c>
      <c r="K14" s="4" t="s">
        <v>8</v>
      </c>
      <c r="L14" s="5">
        <v>17220</v>
      </c>
      <c r="M14" s="5">
        <v>13296.875</v>
      </c>
      <c r="N14" s="5">
        <v>17147.22</v>
      </c>
      <c r="O14" s="5">
        <f t="shared" si="2"/>
        <v>28.9567661574618</v>
      </c>
      <c r="P14" s="5">
        <f t="shared" si="3"/>
        <v>-0.42264808362368456</v>
      </c>
    </row>
    <row r="15" spans="3:16">
      <c r="C15" s="4" t="s">
        <v>15</v>
      </c>
      <c r="D15" s="5">
        <v>7280</v>
      </c>
      <c r="E15" s="5">
        <v>5111.6128659964797</v>
      </c>
      <c r="F15" s="5">
        <v>6620.2639999999992</v>
      </c>
      <c r="G15" s="5">
        <f t="shared" si="0"/>
        <v>29.514190013085368</v>
      </c>
      <c r="H15" s="5">
        <f t="shared" si="1"/>
        <v>-9.0623076923076979</v>
      </c>
      <c r="K15" s="4" t="s">
        <v>15</v>
      </c>
      <c r="L15" s="5">
        <v>18200</v>
      </c>
      <c r="M15" s="5">
        <v>12779.0321649912</v>
      </c>
      <c r="N15" s="5">
        <v>16550.66</v>
      </c>
      <c r="O15" s="5">
        <f t="shared" si="2"/>
        <v>29.514190013085368</v>
      </c>
      <c r="P15" s="5">
        <f t="shared" si="3"/>
        <v>-9.0623076923076979</v>
      </c>
    </row>
    <row r="16" spans="3:16">
      <c r="C16" s="4" t="s">
        <v>32</v>
      </c>
      <c r="D16" s="5">
        <v>8250</v>
      </c>
      <c r="E16" s="5">
        <v>5566.6666666666797</v>
      </c>
      <c r="F16" s="5">
        <v>7177.7759999999989</v>
      </c>
      <c r="G16" s="5">
        <f t="shared" si="0"/>
        <v>28.942083832335015</v>
      </c>
      <c r="H16" s="5">
        <f t="shared" si="1"/>
        <v>-12.996654545454561</v>
      </c>
      <c r="K16" s="4" t="s">
        <v>32</v>
      </c>
      <c r="L16" s="5">
        <v>18625</v>
      </c>
      <c r="M16" s="5">
        <v>13916.666666666701</v>
      </c>
      <c r="N16" s="5">
        <v>17944.439999999999</v>
      </c>
      <c r="O16" s="5">
        <f t="shared" si="2"/>
        <v>28.942083832335015</v>
      </c>
      <c r="P16" s="5">
        <f t="shared" si="3"/>
        <v>-3.6540134228188066</v>
      </c>
    </row>
    <row r="17" spans="3:16">
      <c r="C17" s="4" t="s">
        <v>33</v>
      </c>
      <c r="D17" s="5">
        <v>7800</v>
      </c>
      <c r="E17" s="5">
        <v>5511.0666666666802</v>
      </c>
      <c r="F17" s="5">
        <v>7165.1720000000005</v>
      </c>
      <c r="G17" s="5">
        <f t="shared" si="0"/>
        <v>30.014250114919946</v>
      </c>
      <c r="H17" s="5">
        <f t="shared" si="1"/>
        <v>-8.1388205128205158</v>
      </c>
      <c r="K17" s="4" t="s">
        <v>33</v>
      </c>
      <c r="L17" s="5">
        <v>19000</v>
      </c>
      <c r="M17" s="5">
        <v>13777.666666666701</v>
      </c>
      <c r="N17" s="5">
        <v>17912.93</v>
      </c>
      <c r="O17" s="5">
        <f t="shared" si="2"/>
        <v>30.014250114919946</v>
      </c>
      <c r="P17" s="5">
        <f t="shared" si="3"/>
        <v>-5.7214210526315838</v>
      </c>
    </row>
    <row r="18" spans="3:16">
      <c r="C18" s="2" t="s">
        <v>44</v>
      </c>
      <c r="D18" s="3">
        <v>6867.1428571428569</v>
      </c>
      <c r="E18" s="3">
        <v>5372.6836759303033</v>
      </c>
      <c r="F18" s="3">
        <v>6948.5805714285725</v>
      </c>
      <c r="G18" s="9">
        <f t="shared" si="0"/>
        <v>29.331652309223216</v>
      </c>
      <c r="H18" s="9">
        <f t="shared" si="1"/>
        <v>1.1859038901602048</v>
      </c>
      <c r="K18" s="12" t="s">
        <v>44</v>
      </c>
      <c r="L18" s="13">
        <v>17150</v>
      </c>
      <c r="M18" s="13">
        <v>13431.709189825755</v>
      </c>
      <c r="N18" s="13">
        <v>17371.451428571429</v>
      </c>
      <c r="O18" s="9">
        <f t="shared" si="2"/>
        <v>29.331652309223216</v>
      </c>
      <c r="P18" s="9">
        <f t="shared" si="3"/>
        <v>1.2912619741774165</v>
      </c>
    </row>
    <row r="19" spans="3:16">
      <c r="C19" s="4" t="s">
        <v>17</v>
      </c>
      <c r="D19" s="5">
        <v>7377.5</v>
      </c>
      <c r="E19" s="5">
        <v>5892.875</v>
      </c>
      <c r="F19" s="5">
        <v>7621.2679999999991</v>
      </c>
      <c r="G19" s="5">
        <f t="shared" si="0"/>
        <v>29.330216575101275</v>
      </c>
      <c r="H19" s="5">
        <f t="shared" si="1"/>
        <v>3.3042087427990481</v>
      </c>
      <c r="K19" s="4" t="s">
        <v>17</v>
      </c>
      <c r="L19" s="5">
        <v>18443.75</v>
      </c>
      <c r="M19" s="5">
        <v>14732.1875</v>
      </c>
      <c r="N19" s="5">
        <v>19053.169999999998</v>
      </c>
      <c r="O19" s="5">
        <f t="shared" si="2"/>
        <v>29.330216575101275</v>
      </c>
      <c r="P19" s="5">
        <f t="shared" si="3"/>
        <v>3.3042087427990481</v>
      </c>
    </row>
    <row r="20" spans="3:16">
      <c r="C20" s="4" t="s">
        <v>18</v>
      </c>
      <c r="D20" s="5">
        <v>6762.5</v>
      </c>
      <c r="E20" s="5">
        <v>5772.7</v>
      </c>
      <c r="F20" s="5">
        <v>7542.1</v>
      </c>
      <c r="G20" s="5">
        <f t="shared" si="0"/>
        <v>30.651168430717007</v>
      </c>
      <c r="H20" s="5">
        <f t="shared" si="1"/>
        <v>11.528280961182986</v>
      </c>
      <c r="K20" s="4" t="s">
        <v>18</v>
      </c>
      <c r="L20" s="5">
        <v>16906.25</v>
      </c>
      <c r="M20" s="5">
        <v>14431.75</v>
      </c>
      <c r="N20" s="5">
        <v>18855.25</v>
      </c>
      <c r="O20" s="5">
        <f t="shared" si="2"/>
        <v>30.651168430717007</v>
      </c>
      <c r="P20" s="5">
        <f t="shared" si="3"/>
        <v>11.528280961182986</v>
      </c>
    </row>
    <row r="21" spans="3:16">
      <c r="C21" s="4" t="s">
        <v>19</v>
      </c>
      <c r="D21" s="5">
        <v>6710</v>
      </c>
      <c r="E21" s="5">
        <v>5313.6666666666806</v>
      </c>
      <c r="F21" s="5">
        <v>6639.0240000000003</v>
      </c>
      <c r="G21" s="5">
        <f t="shared" si="0"/>
        <v>24.942425192898483</v>
      </c>
      <c r="H21" s="5">
        <f t="shared" si="1"/>
        <v>-1.0577645305514096</v>
      </c>
      <c r="K21" s="4" t="s">
        <v>19</v>
      </c>
      <c r="L21" s="5">
        <v>16775</v>
      </c>
      <c r="M21" s="5">
        <v>13284.166666666701</v>
      </c>
      <c r="N21" s="5">
        <v>16597.560000000001</v>
      </c>
      <c r="O21" s="5">
        <f t="shared" si="2"/>
        <v>24.942425192898511</v>
      </c>
      <c r="P21" s="5">
        <f t="shared" si="3"/>
        <v>-1.0577645305514096</v>
      </c>
    </row>
    <row r="22" spans="3:16">
      <c r="C22" s="4" t="s">
        <v>20</v>
      </c>
      <c r="D22" s="5">
        <v>7000</v>
      </c>
      <c r="E22" s="5">
        <v>5013.8</v>
      </c>
      <c r="F22" s="5">
        <v>6507.3399999999992</v>
      </c>
      <c r="G22" s="5">
        <f t="shared" si="0"/>
        <v>29.788583509513728</v>
      </c>
      <c r="H22" s="5">
        <f t="shared" si="1"/>
        <v>-7.0380000000000109</v>
      </c>
      <c r="K22" s="4" t="s">
        <v>20</v>
      </c>
      <c r="L22" s="5">
        <v>17550</v>
      </c>
      <c r="M22" s="5">
        <v>12534.5</v>
      </c>
      <c r="N22" s="5">
        <v>16268.349999999999</v>
      </c>
      <c r="O22" s="5">
        <f t="shared" si="2"/>
        <v>29.788583509513728</v>
      </c>
      <c r="P22" s="5">
        <f t="shared" si="3"/>
        <v>-7.3028490028490154</v>
      </c>
    </row>
    <row r="23" spans="3:16">
      <c r="C23" s="4" t="s">
        <v>21</v>
      </c>
      <c r="D23" s="5">
        <v>6500</v>
      </c>
      <c r="E23" s="5">
        <v>5222.4590648454396</v>
      </c>
      <c r="F23" s="5">
        <v>6754.848</v>
      </c>
      <c r="G23" s="5">
        <f t="shared" si="0"/>
        <v>29.342287151080058</v>
      </c>
      <c r="H23" s="5">
        <f t="shared" si="1"/>
        <v>3.9207384615384626</v>
      </c>
      <c r="K23" s="4" t="s">
        <v>21</v>
      </c>
      <c r="L23" s="5">
        <v>16250</v>
      </c>
      <c r="M23" s="5">
        <v>13056.147662113601</v>
      </c>
      <c r="N23" s="5">
        <v>16887.12</v>
      </c>
      <c r="O23" s="5">
        <f t="shared" si="2"/>
        <v>29.342287151080058</v>
      </c>
      <c r="P23" s="5">
        <f t="shared" si="3"/>
        <v>3.9207384615384626</v>
      </c>
    </row>
    <row r="24" spans="3:16">
      <c r="C24" s="4" t="s">
        <v>31</v>
      </c>
      <c r="D24" s="5">
        <v>7120</v>
      </c>
      <c r="E24" s="5">
        <v>5008.3600000000006</v>
      </c>
      <c r="F24" s="5">
        <v>6554.5080000000007</v>
      </c>
      <c r="G24" s="5">
        <f t="shared" si="0"/>
        <v>30.871343114312879</v>
      </c>
      <c r="H24" s="5">
        <f t="shared" si="1"/>
        <v>-7.9423033707865045</v>
      </c>
      <c r="K24" s="4" t="s">
        <v>31</v>
      </c>
      <c r="L24" s="5">
        <v>17550</v>
      </c>
      <c r="M24" s="5">
        <v>12520.9</v>
      </c>
      <c r="N24" s="5">
        <v>16386.27</v>
      </c>
      <c r="O24" s="5">
        <f t="shared" si="2"/>
        <v>30.871343114312879</v>
      </c>
      <c r="P24" s="5">
        <f t="shared" si="3"/>
        <v>-6.6309401709401641</v>
      </c>
    </row>
    <row r="25" spans="3:16">
      <c r="C25" s="4" t="s">
        <v>34</v>
      </c>
      <c r="D25" s="5">
        <v>6600</v>
      </c>
      <c r="E25" s="5">
        <v>5384.9249999999993</v>
      </c>
      <c r="F25" s="5">
        <v>7020.9759999999997</v>
      </c>
      <c r="G25" s="5">
        <f t="shared" si="0"/>
        <v>30.382057317418543</v>
      </c>
      <c r="H25" s="5">
        <f t="shared" si="1"/>
        <v>6.3784242424242308</v>
      </c>
      <c r="K25" s="4" t="s">
        <v>34</v>
      </c>
      <c r="L25" s="5">
        <v>16575</v>
      </c>
      <c r="M25" s="5">
        <v>13462.3125</v>
      </c>
      <c r="N25" s="5">
        <v>17552.439999999999</v>
      </c>
      <c r="O25" s="5">
        <f t="shared" si="2"/>
        <v>30.382057317418514</v>
      </c>
      <c r="P25" s="5">
        <f t="shared" si="3"/>
        <v>5.8970739064856588</v>
      </c>
    </row>
    <row r="26" spans="3:16">
      <c r="C26" s="2" t="s">
        <v>39</v>
      </c>
      <c r="D26" s="3">
        <v>6990.0582762222239</v>
      </c>
      <c r="E26" s="3">
        <v>5501.9478929718725</v>
      </c>
      <c r="F26" s="3">
        <v>6832.8935999999985</v>
      </c>
      <c r="G26" s="9">
        <f t="shared" si="0"/>
        <v>24.190445509821373</v>
      </c>
      <c r="H26" s="9">
        <f t="shared" si="1"/>
        <v>-2.2484029461792261</v>
      </c>
      <c r="K26" s="12" t="s">
        <v>39</v>
      </c>
      <c r="L26" s="13">
        <v>17645.145690555561</v>
      </c>
      <c r="M26" s="13">
        <v>13754.869732429677</v>
      </c>
      <c r="N26" s="13">
        <v>17082.234000000004</v>
      </c>
      <c r="O26" s="9">
        <f t="shared" si="2"/>
        <v>24.190445509821458</v>
      </c>
      <c r="P26" s="9">
        <f t="shared" si="3"/>
        <v>-3.1901787631986025</v>
      </c>
    </row>
    <row r="27" spans="3:16">
      <c r="C27" s="4" t="s">
        <v>0</v>
      </c>
      <c r="D27" s="5">
        <v>6719.9452700000002</v>
      </c>
      <c r="E27" s="5">
        <v>5829.1742199373593</v>
      </c>
      <c r="F27" s="5">
        <v>6872.6679999999988</v>
      </c>
      <c r="G27" s="5">
        <f t="shared" si="0"/>
        <v>17.901228213313772</v>
      </c>
      <c r="H27" s="5">
        <f t="shared" si="1"/>
        <v>2.2726781820947508</v>
      </c>
      <c r="K27" s="4" t="s">
        <v>0</v>
      </c>
      <c r="L27" s="5">
        <v>16299.863175</v>
      </c>
      <c r="M27" s="5">
        <v>14572.9355498434</v>
      </c>
      <c r="N27" s="5">
        <v>17181.669999999998</v>
      </c>
      <c r="O27" s="5">
        <f t="shared" si="2"/>
        <v>17.901228213313772</v>
      </c>
      <c r="P27" s="5">
        <f t="shared" si="3"/>
        <v>5.4099032337429236</v>
      </c>
    </row>
    <row r="28" spans="3:16">
      <c r="C28" s="4" t="s">
        <v>4</v>
      </c>
      <c r="D28" s="5">
        <v>6800.75</v>
      </c>
      <c r="E28" s="5">
        <v>5378.599551028</v>
      </c>
      <c r="F28" s="5">
        <v>6839.6640000000007</v>
      </c>
      <c r="G28" s="5">
        <f t="shared" si="0"/>
        <v>27.164402835915723</v>
      </c>
      <c r="H28" s="5">
        <f t="shared" si="1"/>
        <v>0.57220159541229521</v>
      </c>
      <c r="K28" s="4" t="s">
        <v>4</v>
      </c>
      <c r="L28" s="5">
        <v>18751.875</v>
      </c>
      <c r="M28" s="5">
        <v>13446.49887757</v>
      </c>
      <c r="N28" s="5">
        <v>17099.16</v>
      </c>
      <c r="O28" s="5">
        <f t="shared" si="2"/>
        <v>27.164402835915695</v>
      </c>
      <c r="P28" s="5">
        <f t="shared" si="3"/>
        <v>-8.8135986401359929</v>
      </c>
    </row>
    <row r="29" spans="3:16">
      <c r="C29" s="4" t="s">
        <v>11</v>
      </c>
      <c r="D29" s="5">
        <v>7111.4850000000006</v>
      </c>
      <c r="E29" s="5">
        <v>5283.599551028</v>
      </c>
      <c r="F29" s="5">
        <v>6633.6679999999988</v>
      </c>
      <c r="G29" s="5">
        <f t="shared" si="0"/>
        <v>25.55205851490625</v>
      </c>
      <c r="H29" s="5">
        <f t="shared" si="1"/>
        <v>-6.7189482927968243</v>
      </c>
      <c r="K29" s="4" t="s">
        <v>11</v>
      </c>
      <c r="L29" s="5">
        <v>17778.712500000001</v>
      </c>
      <c r="M29" s="5">
        <v>13208.99887757</v>
      </c>
      <c r="N29" s="5">
        <v>16584.169999999998</v>
      </c>
      <c r="O29" s="5">
        <f t="shared" si="2"/>
        <v>25.552058514906278</v>
      </c>
      <c r="P29" s="5">
        <f t="shared" si="3"/>
        <v>-6.7189482927968101</v>
      </c>
    </row>
    <row r="30" spans="3:16">
      <c r="C30" s="4" t="s">
        <v>14</v>
      </c>
      <c r="D30" s="5">
        <v>7206.4444444444398</v>
      </c>
      <c r="E30" s="5">
        <v>5785.8333333333203</v>
      </c>
      <c r="F30" s="5">
        <v>7349.116</v>
      </c>
      <c r="G30" s="5">
        <f t="shared" si="0"/>
        <v>27.019144462048388</v>
      </c>
      <c r="H30" s="5">
        <f t="shared" si="1"/>
        <v>1.9797773597706367</v>
      </c>
      <c r="K30" s="4" t="s">
        <v>14</v>
      </c>
      <c r="L30" s="5">
        <v>17616.111111111099</v>
      </c>
      <c r="M30" s="5">
        <v>14464.583333333299</v>
      </c>
      <c r="N30" s="5">
        <v>18372.79</v>
      </c>
      <c r="O30" s="5">
        <f t="shared" si="2"/>
        <v>27.019144462048402</v>
      </c>
      <c r="P30" s="5">
        <f t="shared" si="3"/>
        <v>4.2953798606074827</v>
      </c>
    </row>
    <row r="31" spans="3:16">
      <c r="C31" s="4" t="s">
        <v>16</v>
      </c>
      <c r="D31" s="5">
        <v>7111.6666666666797</v>
      </c>
      <c r="E31" s="5">
        <v>5232.5328095326804</v>
      </c>
      <c r="F31" s="5">
        <v>6469.3519999999999</v>
      </c>
      <c r="G31" s="5">
        <f t="shared" si="0"/>
        <v>23.637103396926065</v>
      </c>
      <c r="H31" s="5">
        <f t="shared" si="1"/>
        <v>-9.0318443871574203</v>
      </c>
      <c r="K31" s="4" t="s">
        <v>16</v>
      </c>
      <c r="L31" s="5">
        <v>17779.166666666701</v>
      </c>
      <c r="M31" s="5">
        <v>13081.332023831699</v>
      </c>
      <c r="N31" s="5">
        <v>16173.380000000001</v>
      </c>
      <c r="O31" s="5">
        <f t="shared" si="2"/>
        <v>23.637103396926079</v>
      </c>
      <c r="P31" s="5">
        <f t="shared" si="3"/>
        <v>-9.0318443871574203</v>
      </c>
    </row>
    <row r="32" spans="3:16">
      <c r="C32" s="2" t="s">
        <v>42</v>
      </c>
      <c r="D32" s="3">
        <v>7129.814814814813</v>
      </c>
      <c r="E32" s="3">
        <v>5331.4981632173804</v>
      </c>
      <c r="F32" s="3">
        <v>6379.7280000000001</v>
      </c>
      <c r="G32" s="9">
        <f t="shared" si="0"/>
        <v>19.661074705314135</v>
      </c>
      <c r="H32" s="9">
        <f t="shared" si="1"/>
        <v>-10.520424924027921</v>
      </c>
      <c r="K32" s="12" t="s">
        <v>42</v>
      </c>
      <c r="L32" s="13">
        <v>17799.537037037033</v>
      </c>
      <c r="M32" s="13">
        <v>13453.745408043449</v>
      </c>
      <c r="N32" s="13">
        <v>15949.32</v>
      </c>
      <c r="O32" s="9">
        <f t="shared" si="2"/>
        <v>18.549292529829998</v>
      </c>
      <c r="P32" s="9">
        <f t="shared" si="3"/>
        <v>-10.3947480947798</v>
      </c>
    </row>
    <row r="33" spans="3:16">
      <c r="C33" s="4" t="s">
        <v>3</v>
      </c>
      <c r="D33" s="5">
        <v>7440</v>
      </c>
      <c r="E33" s="5">
        <v>5789.8493313748795</v>
      </c>
      <c r="F33" s="5">
        <v>6854.116</v>
      </c>
      <c r="G33" s="5">
        <f t="shared" si="0"/>
        <v>18.381595231812284</v>
      </c>
      <c r="H33" s="5">
        <f t="shared" si="1"/>
        <v>-7.8747849462365593</v>
      </c>
      <c r="K33" s="4" t="s">
        <v>3</v>
      </c>
      <c r="L33" s="5">
        <v>18600</v>
      </c>
      <c r="M33" s="5">
        <v>14474.623328437199</v>
      </c>
      <c r="N33" s="5">
        <v>17135.29</v>
      </c>
      <c r="O33" s="5">
        <f t="shared" si="2"/>
        <v>18.381595231812284</v>
      </c>
      <c r="P33" s="5">
        <f t="shared" si="3"/>
        <v>-7.8747849462365593</v>
      </c>
    </row>
    <row r="34" spans="3:16">
      <c r="C34" s="4" t="s">
        <v>6</v>
      </c>
      <c r="D34" s="5">
        <v>6900</v>
      </c>
      <c r="E34" s="5">
        <v>4891.8656190653201</v>
      </c>
      <c r="F34" s="5">
        <v>5954.5920000000006</v>
      </c>
      <c r="G34" s="5">
        <f t="shared" si="0"/>
        <v>21.724357610987141</v>
      </c>
      <c r="H34" s="5">
        <f t="shared" si="1"/>
        <v>-13.701565217391305</v>
      </c>
      <c r="K34" s="4" t="s">
        <v>6</v>
      </c>
      <c r="L34" s="5">
        <v>17550</v>
      </c>
      <c r="M34" s="5">
        <v>12229.6640476633</v>
      </c>
      <c r="N34" s="5">
        <v>14886.48</v>
      </c>
      <c r="O34" s="5">
        <f t="shared" si="2"/>
        <v>21.724357610987141</v>
      </c>
      <c r="P34" s="5">
        <f t="shared" si="3"/>
        <v>-15.176752136752143</v>
      </c>
    </row>
    <row r="35" spans="3:16">
      <c r="C35" s="4" t="s">
        <v>9</v>
      </c>
      <c r="D35" s="5">
        <v>7030</v>
      </c>
      <c r="E35" s="5">
        <v>5089.1334892739997</v>
      </c>
      <c r="F35" s="5">
        <v>6289.7039999999997</v>
      </c>
      <c r="G35" s="5">
        <f t="shared" si="0"/>
        <v>23.590863027200129</v>
      </c>
      <c r="H35" s="5">
        <f t="shared" si="1"/>
        <v>-10.530526315789473</v>
      </c>
      <c r="K35" s="4" t="s">
        <v>9</v>
      </c>
      <c r="L35" s="5">
        <v>17575</v>
      </c>
      <c r="M35" s="5">
        <v>13472.833723185</v>
      </c>
      <c r="N35" s="5">
        <v>15724.259999999998</v>
      </c>
      <c r="O35" s="5">
        <f t="shared" si="2"/>
        <v>16.710859222886313</v>
      </c>
      <c r="P35" s="5">
        <f t="shared" si="3"/>
        <v>-10.530526315789473</v>
      </c>
    </row>
    <row r="36" spans="3:16">
      <c r="C36" s="4" t="s">
        <v>10</v>
      </c>
      <c r="D36" s="5">
        <v>6700</v>
      </c>
      <c r="E36" s="5">
        <v>5763.1997142905602</v>
      </c>
      <c r="F36" s="5">
        <v>6819.38</v>
      </c>
      <c r="G36" s="5">
        <f t="shared" si="0"/>
        <v>18.326282934296231</v>
      </c>
      <c r="H36" s="5">
        <f t="shared" si="1"/>
        <v>1.7817910447761136</v>
      </c>
      <c r="K36" s="4" t="s">
        <v>10</v>
      </c>
      <c r="L36" s="5">
        <v>16750</v>
      </c>
      <c r="M36" s="5">
        <v>14407.999285726401</v>
      </c>
      <c r="N36" s="5">
        <v>17048.45</v>
      </c>
      <c r="O36" s="5">
        <f t="shared" si="2"/>
        <v>18.326282934296231</v>
      </c>
      <c r="P36" s="5">
        <f t="shared" si="3"/>
        <v>1.7817910447761136</v>
      </c>
    </row>
    <row r="37" spans="3:16">
      <c r="C37" s="4" t="s">
        <v>12</v>
      </c>
      <c r="D37" s="5">
        <v>7164.4444444444398</v>
      </c>
      <c r="E37" s="5">
        <v>5034.7613299060404</v>
      </c>
      <c r="F37" s="5">
        <v>5854</v>
      </c>
      <c r="G37" s="5">
        <f t="shared" si="0"/>
        <v>16.271648573046633</v>
      </c>
      <c r="H37" s="5">
        <f t="shared" si="1"/>
        <v>-18.290942928039641</v>
      </c>
      <c r="K37" s="4" t="s">
        <v>12</v>
      </c>
      <c r="L37" s="5">
        <v>17461.111111111099</v>
      </c>
      <c r="M37" s="5">
        <v>12586.9033247651</v>
      </c>
      <c r="N37" s="5">
        <v>14635</v>
      </c>
      <c r="O37" s="5">
        <f t="shared" si="2"/>
        <v>16.271648573046633</v>
      </c>
      <c r="P37" s="5">
        <f t="shared" si="3"/>
        <v>-16.185173401208971</v>
      </c>
    </row>
    <row r="38" spans="3:16">
      <c r="C38" s="4" t="s">
        <v>30</v>
      </c>
      <c r="D38" s="5">
        <v>7544.4444444444389</v>
      </c>
      <c r="E38" s="5">
        <v>5420.1794953934805</v>
      </c>
      <c r="F38" s="5">
        <v>6506.576</v>
      </c>
      <c r="G38" s="5">
        <f t="shared" si="0"/>
        <v>20.043552165197283</v>
      </c>
      <c r="H38" s="5">
        <f t="shared" si="1"/>
        <v>-13.756724594992576</v>
      </c>
      <c r="K38" s="4" t="s">
        <v>30</v>
      </c>
      <c r="L38" s="5">
        <v>18861.111111111099</v>
      </c>
      <c r="M38" s="5">
        <v>13550.448738483699</v>
      </c>
      <c r="N38" s="5">
        <v>16266.439999999999</v>
      </c>
      <c r="O38" s="5">
        <f t="shared" si="2"/>
        <v>20.043552165197283</v>
      </c>
      <c r="P38" s="5">
        <f t="shared" si="3"/>
        <v>-13.75672459499259</v>
      </c>
    </row>
    <row r="39" spans="3:16">
      <c r="C39" s="2" t="s">
        <v>43</v>
      </c>
      <c r="D39" s="3">
        <v>7120.6544973537093</v>
      </c>
      <c r="E39" s="3">
        <v>5489.7263586952331</v>
      </c>
      <c r="F39" s="3">
        <v>6941.1279999999997</v>
      </c>
      <c r="G39" s="9">
        <f t="shared" si="0"/>
        <v>26.438506156247229</v>
      </c>
      <c r="H39" s="9">
        <f t="shared" si="1"/>
        <v>-2.5212078106082458</v>
      </c>
      <c r="K39" s="12" t="s">
        <v>43</v>
      </c>
      <c r="L39" s="13">
        <v>17247.469576717609</v>
      </c>
      <c r="M39" s="13">
        <v>13807.649230071416</v>
      </c>
      <c r="N39" s="13">
        <v>17352.820000000003</v>
      </c>
      <c r="O39" s="9">
        <f t="shared" si="2"/>
        <v>25.675411584237139</v>
      </c>
      <c r="P39" s="9">
        <f t="shared" si="3"/>
        <v>0.6108166929287222</v>
      </c>
    </row>
    <row r="40" spans="3:16">
      <c r="C40" s="4" t="s">
        <v>13</v>
      </c>
      <c r="D40" s="5">
        <v>7132.7999999999993</v>
      </c>
      <c r="E40" s="5">
        <v>5604.8067439916804</v>
      </c>
      <c r="F40" s="5">
        <v>6907.996000000001</v>
      </c>
      <c r="G40" s="5">
        <f t="shared" si="0"/>
        <v>23.251279045532328</v>
      </c>
      <c r="H40" s="5">
        <f t="shared" si="1"/>
        <v>-3.151693584567056</v>
      </c>
      <c r="K40" s="4" t="s">
        <v>13</v>
      </c>
      <c r="L40" s="5">
        <v>17832</v>
      </c>
      <c r="M40" s="5">
        <v>14012.0168599792</v>
      </c>
      <c r="N40" s="5">
        <v>17269.990000000002</v>
      </c>
      <c r="O40" s="5">
        <f t="shared" si="2"/>
        <v>23.251279045532343</v>
      </c>
      <c r="P40" s="5">
        <f t="shared" si="3"/>
        <v>-3.151693584567056</v>
      </c>
    </row>
    <row r="41" spans="3:16">
      <c r="C41" s="4" t="s">
        <v>24</v>
      </c>
      <c r="D41" s="5">
        <v>7630</v>
      </c>
      <c r="E41" s="5">
        <v>5445.61383674228</v>
      </c>
      <c r="F41" s="5">
        <v>7239.4920000000002</v>
      </c>
      <c r="G41" s="5">
        <f t="shared" si="0"/>
        <v>32.941707161719506</v>
      </c>
      <c r="H41" s="5">
        <f t="shared" si="1"/>
        <v>-5.1180602883355135</v>
      </c>
      <c r="K41" s="4" t="s">
        <v>24</v>
      </c>
      <c r="L41" s="5">
        <v>15750</v>
      </c>
      <c r="M41" s="5">
        <v>14114.0345918557</v>
      </c>
      <c r="N41" s="5">
        <v>18098.73</v>
      </c>
      <c r="O41" s="5">
        <f t="shared" si="2"/>
        <v>28.232149937081857</v>
      </c>
      <c r="P41" s="5">
        <f t="shared" si="3"/>
        <v>14.912571428571425</v>
      </c>
    </row>
    <row r="42" spans="3:16">
      <c r="C42" s="4" t="s">
        <v>35</v>
      </c>
      <c r="D42" s="5">
        <v>7102.8571428571595</v>
      </c>
      <c r="E42" s="5">
        <v>5495</v>
      </c>
      <c r="F42" s="5">
        <v>6729.8360000000002</v>
      </c>
      <c r="G42" s="5">
        <f t="shared" si="0"/>
        <v>22.471992720655138</v>
      </c>
      <c r="H42" s="5">
        <f t="shared" si="1"/>
        <v>-5.2517055510863031</v>
      </c>
      <c r="K42" s="4" t="s">
        <v>35</v>
      </c>
      <c r="L42" s="5">
        <v>17757.142857142899</v>
      </c>
      <c r="M42" s="5">
        <v>13737.5</v>
      </c>
      <c r="N42" s="5">
        <v>16824.59</v>
      </c>
      <c r="O42" s="5">
        <f t="shared" si="2"/>
        <v>22.471992720655138</v>
      </c>
      <c r="P42" s="5">
        <f t="shared" si="3"/>
        <v>-5.2517055510863031</v>
      </c>
    </row>
    <row r="43" spans="3:16">
      <c r="C43" s="4" t="s">
        <v>26</v>
      </c>
      <c r="D43" s="5">
        <v>6618.9047619000012</v>
      </c>
      <c r="E43" s="5">
        <v>5300.1166666666804</v>
      </c>
      <c r="F43" s="5">
        <v>6738.996000000001</v>
      </c>
      <c r="G43" s="5">
        <f t="shared" si="0"/>
        <v>27.148069067661723</v>
      </c>
      <c r="H43" s="5">
        <f t="shared" si="1"/>
        <v>1.8143672166318794</v>
      </c>
      <c r="K43" s="4" t="s">
        <v>26</v>
      </c>
      <c r="L43" s="5">
        <v>16547.261904750001</v>
      </c>
      <c r="M43" s="5">
        <v>13250.291666666701</v>
      </c>
      <c r="N43" s="5">
        <v>16847.490000000002</v>
      </c>
      <c r="O43" s="5">
        <f t="shared" si="2"/>
        <v>27.148069067661723</v>
      </c>
      <c r="P43" s="5">
        <f t="shared" si="3"/>
        <v>1.8143672166318794</v>
      </c>
    </row>
    <row r="44" spans="3:16">
      <c r="C44" s="4" t="s">
        <v>27</v>
      </c>
      <c r="D44" s="5">
        <v>7382.2222222222399</v>
      </c>
      <c r="E44" s="5">
        <v>5618.2494761993203</v>
      </c>
      <c r="F44" s="5">
        <v>7073.4960000000001</v>
      </c>
      <c r="G44" s="5">
        <f t="shared" si="0"/>
        <v>25.902134285164152</v>
      </c>
      <c r="H44" s="5">
        <f t="shared" si="1"/>
        <v>-4.1820228777847035</v>
      </c>
      <c r="K44" s="4" t="s">
        <v>27</v>
      </c>
      <c r="L44" s="5">
        <v>18455.555555555598</v>
      </c>
      <c r="M44" s="5">
        <v>14045.6236904983</v>
      </c>
      <c r="N44" s="5">
        <v>17683.740000000002</v>
      </c>
      <c r="O44" s="5">
        <f t="shared" si="2"/>
        <v>25.902134285164166</v>
      </c>
      <c r="P44" s="5">
        <f t="shared" si="3"/>
        <v>-4.1820228777846893</v>
      </c>
    </row>
    <row r="45" spans="3:16">
      <c r="C45" s="4" t="s">
        <v>28</v>
      </c>
      <c r="D45" s="5">
        <v>6857.1428571428569</v>
      </c>
      <c r="E45" s="5">
        <v>5474.5714285714394</v>
      </c>
      <c r="F45" s="5">
        <v>6956.9520000000002</v>
      </c>
      <c r="G45" s="5">
        <f t="shared" si="0"/>
        <v>27.077563801471484</v>
      </c>
      <c r="H45" s="5">
        <f t="shared" si="1"/>
        <v>1.4555500000000166</v>
      </c>
      <c r="K45" s="4" t="s">
        <v>28</v>
      </c>
      <c r="L45" s="5">
        <v>17142.857142857141</v>
      </c>
      <c r="M45" s="5">
        <v>13686.4285714286</v>
      </c>
      <c r="N45" s="5">
        <v>17392.38</v>
      </c>
      <c r="O45" s="5">
        <f t="shared" si="2"/>
        <v>27.077563801471484</v>
      </c>
      <c r="P45" s="5">
        <f t="shared" si="3"/>
        <v>1.4555500000000166</v>
      </c>
    </row>
    <row r="46" spans="3:16">
      <c r="C46" s="6" t="s">
        <v>45</v>
      </c>
      <c r="D46" s="7">
        <v>7072.1019978591594</v>
      </c>
      <c r="E46" s="7">
        <v>5404.1872208141476</v>
      </c>
      <c r="F46" s="7">
        <v>6799.1778378378394</v>
      </c>
      <c r="G46" s="10">
        <f t="shared" si="0"/>
        <v>25.813143772127404</v>
      </c>
      <c r="H46" s="10">
        <f t="shared" si="1"/>
        <v>-3.8591660598777935</v>
      </c>
      <c r="K46" s="14" t="s">
        <v>45</v>
      </c>
      <c r="L46" s="15">
        <v>17492.417156810068</v>
      </c>
      <c r="M46" s="15">
        <v>13551.008592575907</v>
      </c>
      <c r="N46" s="15">
        <v>16997.944594594588</v>
      </c>
      <c r="O46" s="10">
        <f t="shared" si="2"/>
        <v>25.436748700071888</v>
      </c>
      <c r="P46" s="10">
        <f t="shared" si="3"/>
        <v>-2.8267823582229994</v>
      </c>
    </row>
    <row r="48" spans="3:16">
      <c r="C48" s="20" t="s">
        <v>36</v>
      </c>
      <c r="D48" s="20"/>
      <c r="E48" s="20"/>
      <c r="K48" s="21" t="s">
        <v>36</v>
      </c>
      <c r="L48" s="21"/>
      <c r="M48" s="21"/>
    </row>
    <row r="49" spans="3:13">
      <c r="C49" s="16" t="s">
        <v>17</v>
      </c>
      <c r="D49" s="17">
        <v>7621.27</v>
      </c>
      <c r="E49" s="8"/>
      <c r="K49" s="8" t="s">
        <v>17</v>
      </c>
      <c r="L49" s="8">
        <v>19053.169999999998</v>
      </c>
      <c r="M49" s="8"/>
    </row>
    <row r="50" spans="3:13">
      <c r="C50" s="16" t="s">
        <v>18</v>
      </c>
      <c r="D50" s="17">
        <v>7542.1</v>
      </c>
      <c r="E50" s="8"/>
      <c r="K50" s="8" t="s">
        <v>18</v>
      </c>
      <c r="L50" s="8">
        <v>18855.25</v>
      </c>
      <c r="M50" s="8"/>
    </row>
    <row r="51" spans="3:13">
      <c r="C51" s="16" t="s">
        <v>14</v>
      </c>
      <c r="D51" s="17">
        <v>7349.12</v>
      </c>
      <c r="E51" s="8"/>
      <c r="K51" s="8" t="s">
        <v>14</v>
      </c>
      <c r="L51" s="8">
        <v>18372.79</v>
      </c>
      <c r="M51" s="8"/>
    </row>
    <row r="52" spans="3:13">
      <c r="C52" s="18"/>
      <c r="D52" s="18"/>
      <c r="E52" s="8"/>
      <c r="K52" s="8"/>
      <c r="L52" s="8"/>
      <c r="M52" s="8"/>
    </row>
    <row r="53" spans="3:13">
      <c r="C53" s="20" t="s">
        <v>37</v>
      </c>
      <c r="D53" s="20"/>
      <c r="E53" s="20"/>
      <c r="K53" s="19" t="s">
        <v>37</v>
      </c>
      <c r="L53" s="19"/>
      <c r="M53" s="19"/>
    </row>
    <row r="54" spans="3:13">
      <c r="C54" s="16" t="s">
        <v>12</v>
      </c>
      <c r="D54" s="17">
        <v>5854</v>
      </c>
      <c r="E54" s="8"/>
      <c r="K54" s="8" t="s">
        <v>12</v>
      </c>
      <c r="L54" s="5">
        <v>14635</v>
      </c>
      <c r="M54" s="8"/>
    </row>
    <row r="55" spans="3:13">
      <c r="C55" s="16" t="s">
        <v>6</v>
      </c>
      <c r="D55" s="17">
        <v>5954.59</v>
      </c>
      <c r="E55" s="8"/>
      <c r="K55" s="8" t="s">
        <v>6</v>
      </c>
      <c r="L55" s="8">
        <v>14886.48</v>
      </c>
      <c r="M55" s="8"/>
    </row>
    <row r="56" spans="3:13">
      <c r="C56" s="16" t="s">
        <v>9</v>
      </c>
      <c r="D56" s="17">
        <v>6289.7</v>
      </c>
      <c r="E56" s="8"/>
      <c r="K56" s="8" t="s">
        <v>9</v>
      </c>
      <c r="L56" s="8">
        <v>15724.26</v>
      </c>
      <c r="M56" s="8"/>
    </row>
  </sheetData>
  <mergeCells count="5">
    <mergeCell ref="C53:E53"/>
    <mergeCell ref="K48:M48"/>
    <mergeCell ref="E1:F1"/>
    <mergeCell ref="C48:E48"/>
    <mergeCell ref="K1:P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FEBRUARY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2016-07-14T10:28:09Z</dcterms:created>
  <dcterms:modified xsi:type="dcterms:W3CDTF">2026-03-26T11:58:13Z</dcterms:modified>
</cp:coreProperties>
</file>